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72" sheetId="1" r:id="rId1"/>
  </sheets>
  <externalReferences>
    <externalReference r:id="rId2"/>
  </externalReferences>
  <definedNames>
    <definedName name="Z_6E36EA37_049E_4FAE_B719_2847CD16F858_.wvu.Cols" localSheetId="0" hidden="1">Бух.72!$F:$H,Бух.72!$L:$O</definedName>
    <definedName name="Z_6E36EA37_049E_4FAE_B719_2847CD16F858_.wvu.Rows" localSheetId="0" hidden="1">Бух.72!$42:$45</definedName>
    <definedName name="Z_73C0D023_21BD_4441_8EFA_957546C15799_.wvu.Cols" localSheetId="0" hidden="1">Бух.72!$F:$H,Бух.72!$L:$O</definedName>
    <definedName name="Z_73C0D023_21BD_4441_8EFA_957546C15799_.wvu.Rows" localSheetId="0" hidden="1">Бух.72!$42:$45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<sst xmlns="http://schemas.openxmlformats.org/spreadsheetml/2006/main" count="65" uniqueCount="54">
  <si>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ул.Буханцева,72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</si>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</sst>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2514.94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2514.94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688492.5</v>
      </c>
      <c r="F10" s="25"/>
      <c r="G10" s="23"/>
      <c r="H10" s="23"/>
      <c r="I10" s="25">
        <v>688614.75</v>
      </c>
      <c r="J10" s="26">
        <v>96862.56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117340.92</v>
      </c>
      <c r="F12" s="25"/>
      <c r="G12" s="23"/>
      <c r="H12" s="23"/>
      <c r="I12" s="25">
        <v>120319.72</v>
      </c>
      <c r="J12" s="26">
        <v>15927.48</v>
      </c>
    </row>
    <row r="13" spans="1:10" ht="15" customHeight="1">
      <c r="A13" s="67" t="s">
        <v>16</v>
      </c>
      <c r="B13" s="68"/>
      <c r="C13" s="68"/>
      <c r="D13" s="69"/>
      <c r="E13" s="25">
        <v>168898.01</v>
      </c>
      <c r="F13" s="25"/>
      <c r="G13" s="23"/>
      <c r="H13" s="23"/>
      <c r="I13" s="25">
        <v>173268.3</v>
      </c>
      <c r="J13" s="26">
        <v>23086.07</v>
      </c>
    </row>
    <row r="14" spans="1:10" ht="14.45" customHeight="1">
      <c r="A14" s="60" t="s">
        <v>17</v>
      </c>
      <c r="B14" s="60"/>
      <c r="C14" s="60"/>
      <c r="D14" s="60"/>
      <c r="E14" s="25">
        <v>328799.84000000003</v>
      </c>
      <c r="F14" s="25"/>
      <c r="G14" s="23"/>
      <c r="H14" s="23"/>
      <c r="I14" s="25">
        <v>295294.99</v>
      </c>
      <c r="J14" s="26">
        <v>33504.85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 customHeight="1">
      <c r="A16" s="73" t="s">
        <v>19</v>
      </c>
      <c r="B16" s="74"/>
      <c r="C16" s="74"/>
      <c r="D16" s="75"/>
      <c r="E16" s="25">
        <v>412843.5</v>
      </c>
      <c r="F16" s="25"/>
      <c r="G16" s="23"/>
      <c r="H16" s="23"/>
      <c r="I16" s="25">
        <v>416562.35</v>
      </c>
      <c r="J16" s="26">
        <v>56249.3</v>
      </c>
    </row>
    <row r="17" spans="1:15" ht="15.75">
      <c r="A17" s="60" t="s">
        <v>20</v>
      </c>
      <c r="B17" s="60"/>
      <c r="C17" s="60"/>
      <c r="D17" s="60"/>
      <c r="E17" s="25">
        <v>39837</v>
      </c>
      <c r="F17" s="25"/>
      <c r="G17" s="23"/>
      <c r="H17" s="23"/>
      <c r="I17" s="25">
        <v>40215.39</v>
      </c>
      <c r="J17" s="26">
        <v>5679.41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6320.16</v>
      </c>
      <c r="F21" s="25"/>
      <c r="G21" s="23"/>
      <c r="H21" s="23"/>
      <c r="I21" s="25">
        <v>6407.49</v>
      </c>
      <c r="J21" s="26">
        <v>1160.97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-335142.34000000003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408126.71</v>
      </c>
      <c r="L25" s="87">
        <f>SUM(L27:L31)</f>
        <v>91295.679999999993</v>
      </c>
      <c r="M25" s="87">
        <f t="shared" ref="M25:O25" si="0">SUM(M27:M31)</f>
        <v>107728.90239999999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12767.53</v>
      </c>
      <c r="L27" s="41">
        <v>17784.43</v>
      </c>
      <c r="M27" s="41">
        <f t="shared" ref="M27:M31" si="3">L27*118%</f>
        <v>20985.627399999998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3749.59</v>
      </c>
      <c r="L28" s="41">
        <v>5357.49</v>
      </c>
      <c r="M28" s="41">
        <f t="shared" si="3"/>
        <v>6321.8381999999992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2155.14</v>
      </c>
      <c r="L29" s="41">
        <v>10966.93</v>
      </c>
      <c r="M29" s="41">
        <f t="shared" si="3"/>
        <v>12940.9774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207763.69</v>
      </c>
      <c r="L30" s="41">
        <v>26967.03</v>
      </c>
      <c r="M30" s="41">
        <f t="shared" si="3"/>
        <v>31821.095399999998</v>
      </c>
      <c r="N30" s="41"/>
      <c r="O30" s="41">
        <f t="shared" si="5"/>
        <v>0</v>
      </c>
    </row>
    <row r="31" spans="1:15" ht="44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181690.76</v>
      </c>
      <c r="L31" s="41">
        <v>30219.8</v>
      </c>
      <c r="M31" s="41">
        <f t="shared" si="3"/>
        <v>35659.363999999994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171690.59</v>
      </c>
      <c r="L32" s="87">
        <f>SUM(L34:L38)</f>
        <v>46274</v>
      </c>
      <c r="M32" s="87">
        <f t="shared" ref="M32:O32" si="6">SUM(M34:M38)</f>
        <v>54603.319999999992</v>
      </c>
      <c r="N32" s="87">
        <f t="shared" si="6"/>
        <v>48526.619999999995</v>
      </c>
      <c r="O32" s="87">
        <f t="shared" si="6"/>
        <v>48836.219835600001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53817.19</v>
      </c>
      <c r="L34" s="41">
        <v>11302.31</v>
      </c>
      <c r="M34" s="41">
        <f t="shared" ref="M34:M38" si="7">L34*118%</f>
        <v>13336.725799999998</v>
      </c>
      <c r="N34" s="41">
        <v>33058.92</v>
      </c>
      <c r="O34" s="41">
        <f t="shared" ref="O34:O38" si="8">N34*$O$23</f>
        <v>33269.835909599999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12698.53</v>
      </c>
      <c r="L35" s="41">
        <v>3401</v>
      </c>
      <c r="M35" s="41">
        <f t="shared" si="7"/>
        <v>4013.18</v>
      </c>
      <c r="N35" s="41">
        <v>6646.22</v>
      </c>
      <c r="O35" s="41">
        <f t="shared" si="8"/>
        <v>6688.6228836000009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5225.68</v>
      </c>
      <c r="L36" s="41">
        <v>419.26</v>
      </c>
      <c r="M36" s="41">
        <f t="shared" si="7"/>
        <v>494.72679999999997</v>
      </c>
      <c r="N36" s="41">
        <v>1332.75</v>
      </c>
      <c r="O36" s="41">
        <f>N36*$O$23</f>
        <v>1341.2529450000002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36683.129999999997</v>
      </c>
      <c r="L37" s="41">
        <v>11826</v>
      </c>
      <c r="M37" s="41">
        <f t="shared" si="7"/>
        <v>13954.679999999998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63266.06</v>
      </c>
      <c r="L38" s="41">
        <v>19325.43</v>
      </c>
      <c r="M38" s="41">
        <f t="shared" si="7"/>
        <v>22804.007399999999</v>
      </c>
      <c r="N38" s="41">
        <v>7488.73</v>
      </c>
      <c r="O38" s="41">
        <f t="shared" si="8"/>
        <v>7536.5080974000002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135386.92000000001</v>
      </c>
      <c r="L39" s="45">
        <f>SUM(L40:L48)</f>
        <v>946.41000000000008</v>
      </c>
      <c r="M39" s="45">
        <f t="shared" ref="M39:O39" si="10">SUM(M40:M48)</f>
        <v>1116.7637999999999</v>
      </c>
      <c r="N39" s="45">
        <f t="shared" si="10"/>
        <v>123928.79999999999</v>
      </c>
      <c r="O39" s="45">
        <f t="shared" si="10"/>
        <v>124719.465744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95513.66</v>
      </c>
      <c r="L40" s="41">
        <v>274.57</v>
      </c>
      <c r="M40" s="41">
        <f t="shared" ref="M40:M48" si="11">L40*118%</f>
        <v>323.99259999999998</v>
      </c>
      <c r="N40" s="41">
        <v>85933.93</v>
      </c>
      <c r="O40" s="41">
        <f t="shared" ref="O40:O45" si="12">N40*$O$23</f>
        <v>86482.18847339999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19257.72</v>
      </c>
      <c r="L41" s="41">
        <v>81.17</v>
      </c>
      <c r="M41" s="41">
        <f t="shared" si="11"/>
        <v>95.780599999999993</v>
      </c>
      <c r="N41" s="41">
        <v>17267.14</v>
      </c>
      <c r="O41" s="41">
        <f t="shared" si="12"/>
        <v>17377.304353200001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947.31</v>
      </c>
      <c r="L46" s="41">
        <v>33.25</v>
      </c>
      <c r="M46" s="41">
        <f t="shared" si="11"/>
        <v>39.234999999999999</v>
      </c>
      <c r="N46" s="41">
        <v>720.33</v>
      </c>
      <c r="O46" s="41">
        <f>N46*$O$23</f>
        <v>724.92570540000008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974.75</v>
      </c>
      <c r="L47" s="41">
        <v>51</v>
      </c>
      <c r="M47" s="41">
        <f t="shared" si="11"/>
        <v>60.18</v>
      </c>
      <c r="N47" s="42">
        <v>0</v>
      </c>
      <c r="O47" s="41">
        <f t="shared" ref="O47:O48" si="13">N47*$O$23</f>
        <v>0</v>
      </c>
    </row>
    <row r="48" spans="1:15" ht="4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18693.48</v>
      </c>
      <c r="L48" s="41">
        <v>506.42</v>
      </c>
      <c r="M48" s="41">
        <f t="shared" si="11"/>
        <v>597.57560000000001</v>
      </c>
      <c r="N48" s="41">
        <v>20007.400000000001</v>
      </c>
      <c r="O48" s="41">
        <f t="shared" si="13"/>
        <v>20135.047212000001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235.22</v>
      </c>
      <c r="L49" s="41">
        <v>221.43</v>
      </c>
      <c r="M49" s="41">
        <f>L49*118%</f>
        <v>261.28739999999999</v>
      </c>
      <c r="N49" s="41">
        <v>353.73</v>
      </c>
      <c r="O49" s="41">
        <f>N49*$O$23-0.55</f>
        <v>355.43679740000005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715439.44000000006</v>
      </c>
      <c r="J50" s="27"/>
      <c r="L50" s="46">
        <f>L25+L32+L39+L49</f>
        <v>138737.51999999999</v>
      </c>
      <c r="M50" s="46">
        <f t="shared" ref="M50:O50" si="14">M25+M32+M39+M49</f>
        <v>163710.27359999996</v>
      </c>
      <c r="N50" s="46">
        <f t="shared" si="14"/>
        <v>172809.15</v>
      </c>
      <c r="O50" s="46">
        <f t="shared" si="14"/>
        <v>173911.12237699999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49353.24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34472.28</v>
      </c>
      <c r="L52" s="41"/>
      <c r="M52" s="41"/>
      <c r="N52" s="41"/>
      <c r="O52" s="41"/>
    </row>
    <row r="53" spans="1:15" ht="21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17569.96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816834.92</v>
      </c>
      <c r="L54" s="46">
        <f t="shared" ref="L54:O54" si="15">L50</f>
        <v>138737.51999999999</v>
      </c>
      <c r="M54" s="46">
        <f t="shared" si="15"/>
        <v>163710.27359999996</v>
      </c>
      <c r="N54" s="46">
        <f t="shared" si="15"/>
        <v>172809.15</v>
      </c>
      <c r="O54" s="46">
        <f t="shared" si="15"/>
        <v>173911.12237699999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412843.5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416562.35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-739133.76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Бух.72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2013-05-24T09:53:58Z</dcterms:created>
  <dcterms:modified xsi:type="dcterms:W3CDTF">2014-05-12T11:05:20Z</dcterms:modified>
</cp:coreProperties>
</file>